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20" windowWidth="14805" windowHeight="8010"/>
  </bookViews>
  <sheets>
    <sheet name="Mali teklif formu" sheetId="6" r:id="rId1"/>
  </sheets>
  <definedNames>
    <definedName name="_Toc134520816" localSheetId="0">'Mali teklif formu'!#REF!</definedName>
  </definedNames>
  <calcPr calcId="145621"/>
  <fileRecoveryPr repairLoad="1"/>
</workbook>
</file>

<file path=xl/calcChain.xml><?xml version="1.0" encoding="utf-8"?>
<calcChain xmlns="http://schemas.openxmlformats.org/spreadsheetml/2006/main">
  <c r="H32" i="6" l="1"/>
  <c r="I32" i="6"/>
  <c r="I9" i="6"/>
  <c r="H9" i="6"/>
  <c r="I10" i="6" l="1"/>
  <c r="I11" i="6"/>
  <c r="I12" i="6"/>
  <c r="I13" i="6"/>
  <c r="I14" i="6"/>
  <c r="I15" i="6"/>
  <c r="I16" i="6"/>
  <c r="I17" i="6"/>
  <c r="I18" i="6"/>
  <c r="I19" i="6"/>
  <c r="I20" i="6"/>
  <c r="I21" i="6"/>
  <c r="I22" i="6"/>
  <c r="I23" i="6"/>
  <c r="I24" i="6"/>
  <c r="I25" i="6"/>
  <c r="I26" i="6"/>
  <c r="I27" i="6"/>
  <c r="I28" i="6"/>
  <c r="I29" i="6"/>
  <c r="I30" i="6"/>
  <c r="I31" i="6"/>
  <c r="H10" i="6" l="1"/>
  <c r="H11" i="6"/>
  <c r="H12" i="6"/>
  <c r="H13" i="6"/>
  <c r="H14" i="6"/>
  <c r="H15" i="6"/>
  <c r="H16" i="6"/>
  <c r="H17" i="6"/>
  <c r="H18" i="6"/>
  <c r="H19" i="6"/>
  <c r="H20" i="6"/>
  <c r="H21" i="6"/>
  <c r="H22" i="6"/>
  <c r="H23" i="6"/>
  <c r="H24" i="6"/>
  <c r="H25" i="6"/>
  <c r="H26" i="6"/>
  <c r="H27" i="6"/>
  <c r="H28" i="6"/>
  <c r="H29" i="6"/>
  <c r="H30" i="6"/>
  <c r="H31" i="6"/>
</calcChain>
</file>

<file path=xl/sharedStrings.xml><?xml version="1.0" encoding="utf-8"?>
<sst xmlns="http://schemas.openxmlformats.org/spreadsheetml/2006/main" count="119" uniqueCount="95">
  <si>
    <t>Birim</t>
  </si>
  <si>
    <t>Miktar</t>
  </si>
  <si>
    <t>Yapım İşi İhaleleri İçin</t>
  </si>
  <si>
    <t>A. BİRİM FİYAT ESASLI İHALELER</t>
  </si>
  <si>
    <t>Kalem</t>
  </si>
  <si>
    <t>Tanım</t>
  </si>
  <si>
    <t>İsteklinin Kaşesi</t>
  </si>
  <si>
    <t xml:space="preserve">  Yetkili İmza</t>
  </si>
  <si>
    <t xml:space="preserve">Not: Birim fiyatlar ve toplam teklif tutarlarında tespit edilen hatalar aşağıdaki şekilde düzeltilecektir: </t>
  </si>
  <si>
    <t>a)</t>
  </si>
  <si>
    <t xml:space="preserve">Rakam ve yazı ile belirtilen miktarlarda bir fark bulunduğu zaman, yazılı olarak belirtilen miktar geçerli olacaktır. </t>
  </si>
  <si>
    <t>b)</t>
  </si>
  <si>
    <t xml:space="preserve">Birim oran ile birim fiyatın miktar ile çarpılması sonucunda bulunan toplam miktar arasında bir fark olduğunda belirtilen birim oran geçerli olacaktır. </t>
  </si>
  <si>
    <t>Söz. EK:4c</t>
  </si>
  <si>
    <t xml:space="preserve">MALİ TEKLİF FORMU                                                                                 </t>
  </si>
  <si>
    <t>c)</t>
  </si>
  <si>
    <t>Sözleşmenin özel koşullar bölümü madde 9  e) fıkrası gereği İdarece KDV İSTİSNA belgesi alınması durumunda yükleniciye KDV ödenmeyecektir.</t>
  </si>
  <si>
    <t>Teklif Birim Fiyat (TL)</t>
  </si>
  <si>
    <t>(KDV Hariç)</t>
  </si>
  <si>
    <t>Tutar(TL)</t>
  </si>
  <si>
    <t>Poz No</t>
  </si>
  <si>
    <t>15.120.1007</t>
  </si>
  <si>
    <t>43.610.1051</t>
  </si>
  <si>
    <t>40.116.1101</t>
  </si>
  <si>
    <t>43.526.1102</t>
  </si>
  <si>
    <t>43.526.1103</t>
  </si>
  <si>
    <t>43.526.1142</t>
  </si>
  <si>
    <t>ANL.02</t>
  </si>
  <si>
    <t>ANL.03</t>
  </si>
  <si>
    <t>ANL.01</t>
  </si>
  <si>
    <t>15.435.1006</t>
  </si>
  <si>
    <t>15.435.1005</t>
  </si>
  <si>
    <t>10.450.1527</t>
  </si>
  <si>
    <t xml:space="preserve"> 43.503.1016 </t>
  </si>
  <si>
    <t>43.511.1116</t>
  </si>
  <si>
    <t>43.523.1016</t>
  </si>
  <si>
    <t>15.160.1003</t>
  </si>
  <si>
    <t>15.160.1004</t>
  </si>
  <si>
    <t>15.180.1002</t>
  </si>
  <si>
    <t xml:space="preserve"> 15.150.1005</t>
  </si>
  <si>
    <t xml:space="preserve"> 15.150.1003</t>
  </si>
  <si>
    <t>ÖZEL POZ-1</t>
  </si>
  <si>
    <t>31.4.3/003</t>
  </si>
  <si>
    <t xml:space="preserve"> 5.6.2/161</t>
  </si>
  <si>
    <t>Adet</t>
  </si>
  <si>
    <t>M2</t>
  </si>
  <si>
    <t>MT</t>
  </si>
  <si>
    <t>TON</t>
  </si>
  <si>
    <t>M3</t>
  </si>
  <si>
    <t>1.392,38</t>
  </si>
  <si>
    <t>Makine ile patlayıcı madde kullanmadan sert kaya kazılması (serbest kazı)</t>
  </si>
  <si>
    <t xml:space="preserve">OCAK TAŞINDAN KONKASÖRLE KIRILMIŞ VE ELENMİŞ  0-25 MM ÇAPINDA KIRMA TAŞIN SULANMASI, HER CİNS MOTORLU KOMPAKTÖR (TİTREŞİM DARBELİ) İLE  SIKIŞTIRILARAK HENDEK VE TEMEL TABAN ISLAHI  VE   BORU TABANI YATAKLANMASI  VE BORUNUN GÖMLEKLEME YAPILMASI.(NAKLİYE DAHİL) </t>
  </si>
  <si>
    <t>(PAÇAL) EL VE MAKİNA İLE HENDEK VE TEMEL  DOLGUSU (KAZIDAN ÇIKAN MALZEMEYLE)</t>
  </si>
  <si>
    <t>ø 200 MM ENTEGRE CONT.BUH.KÜRLÜ (MUFLU) BET.BORU DÖŞENMESİ</t>
  </si>
  <si>
    <t>ø 300 MM ENTEGRE CONT.BUH.KÜRLÜ (MUFLU) BET.BORU DÖŞENMESİ</t>
  </si>
  <si>
    <t>ø 800 MM ENTEGRE CONTALI,BUHAR KÜRLÜ B.A KANALİZASYON BORU VE C PARÇALARININ DÖŞENMESİ</t>
  </si>
  <si>
    <t>300 MM BUHAR KÜRLÜ ENTEGRE CONTA BİRLEŞİMLİ, 500 DZ. LU PREFABRİK  BACA ELEMANLARI İLE MUAYENE BACASI TEŞKİL EDİLMESİ (KANALİZASYON İNŞAATLARINDA KULLANILAN SFERO DÖKÜM,ÇERÇEVELİ BACA KAPAĞININ YERİNE KONULMASI DAHİL  (İller Bankası, KNL-TP-30 Tip Projesine Uygun boyut ve özelliklere sahip, 88 kg'lık))</t>
  </si>
  <si>
    <t xml:space="preserve">800 MM BUHAR KÜRLÜ ENTEGRE CONTA BİRLEŞİMLİ, 500 DZ. LU PREFABRİK  BACA ELEMANLARI İLE MUAYENE BACASI TEŞKİL EDİLMESİ </t>
  </si>
  <si>
    <t>200 MM BUHAR KÜRLÜ ENTEGRE CONTA BİRLEŞİMLİ, 500 DZ. LU PREFABRİK  BACA ELEMANLARI İLE PARSEL BACASI TEŞKİL EDİLMESİ
( İç Ebadı: 0,80 x 0,80 m Et Kalınlığı:0,10 m )</t>
  </si>
  <si>
    <t>10 cm yüksekliğinde normal çimentolu buhar kürlü beton parke taşı ile döşeme kaplaması yapılması (her ebat, renk ve desende)</t>
  </si>
  <si>
    <t xml:space="preserve"> 8 cm yüksekliğinde normal çimentolu buhar kürlü beton parke taşı ile döşeme kaplaması yapılması (her ebat, renk ve desende)</t>
  </si>
  <si>
    <t xml:space="preserve">ø 315 mm.pe 100 polietilenden mamul 6 atmosfer basınç dayanımlı içme ve kullanma suyu borusu </t>
  </si>
  <si>
    <t>ø 315 MM PE 100 BORU-ÖZEL PARÇA BAŞ.ALIN KAYNAĞI İLE EKLENMESİ(PN 6-8 ATÜ)</t>
  </si>
  <si>
    <t>ø 315 MM HDPE BORULARIN KESİLMESİ,BORU ALINL.TRAŞLANMASI</t>
  </si>
  <si>
    <t>ø 315 MM HER ÇEŞİT HDPE BORULARIN DÖŞENMESİ (BORU, ÖZEL PARÇA, TAŞIMA VE BAŞ BAĞLAMA BEDELLERİ HARİÇ)</t>
  </si>
  <si>
    <t>Ø 8- Ø 12 mm nervürlü beton çelik çubuğu, çubukların kesilmesi, bükülmesi ve yerine konulması</t>
  </si>
  <si>
    <t>Ø 14- Ø 28 mm nervürlü beton çelik çubuğu, çubukların kesilmesi, bükülmesi ve yerine konulması.</t>
  </si>
  <si>
    <t xml:space="preserve"> Ahşaptan düz yüzeyli beton ve betonarme kalıbı yapılması</t>
  </si>
  <si>
    <t>Beton santralinde üretilen veya satın alınan ve beton pompasıyla basılan, C 25/30 basınç dayanım sınıfında, gri renkte, normal hazır beton dökülmesi (beton nakli dahil)</t>
  </si>
  <si>
    <t>Beton santralinde üretilen veya satın alınan ve beton pompasıyla basılan, C 16/20 basınç dayanım sınıfında, gri renkte, normal hazır beton dökülmesi (beton nakli dahil)</t>
  </si>
  <si>
    <t>C150-315 AB Çark tipli 22 kW 1500 d/dk DN 150 Basma Flanşlı Dalgıç atık Su Pompası (DN315 redüksiyon ile Pano ve Kızaklar Dahil)</t>
  </si>
  <si>
    <t xml:space="preserve"> 50 KVA, 33/0.4-0.231 kV (28.5-34.5 kV) BAKIR SARGILI DİREK TİPİ TRAFO POSTALARINA AİT TRANSFORMATÖR VE eklentileri (Pompa Bağlantıları Kablo vs Dahil)</t>
  </si>
  <si>
    <t xml:space="preserve">L=14 mt. TEPE KUV.=1600 KG, 3540 KG.AĞ. BÜYÜK ARALIKLI HAVA HATTI DİREĞİ </t>
  </si>
  <si>
    <t>1,00</t>
  </si>
  <si>
    <t>2,00</t>
  </si>
  <si>
    <t>677,00</t>
  </si>
  <si>
    <t>5,00</t>
  </si>
  <si>
    <t>60,00</t>
  </si>
  <si>
    <t>518,00</t>
  </si>
  <si>
    <t>1.657,00</t>
  </si>
  <si>
    <t>1.429,00</t>
  </si>
  <si>
    <t>36,00</t>
  </si>
  <si>
    <t>28,00</t>
  </si>
  <si>
    <t>35,00</t>
  </si>
  <si>
    <t>İŞ GRUBU : Altyapı</t>
  </si>
  <si>
    <t>(KDV Dahil)</t>
  </si>
  <si>
    <t>Toplam Teklif Tutarı (KDV Hariç ve Dahil) Rakam ve Yazı İle</t>
  </si>
  <si>
    <t>12.681,12</t>
  </si>
  <si>
    <t>11.437,17</t>
  </si>
  <si>
    <t>9.955,2</t>
  </si>
  <si>
    <t>4.000</t>
  </si>
  <si>
    <t>2,88</t>
  </si>
  <si>
    <t>232,87</t>
  </si>
  <si>
    <t>29,59</t>
  </si>
  <si>
    <t>8,26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</si>
</sst>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T_L_-;\-* #,##0.00\ _T_L_-;_-* &quot;-&quot;??\ _T_L_-;_-@_-"/>
  </numFmts>
  <fonts count="15" x14ac:knownFonts="1">
    <font>
      <sz val="11"/>
      <color theme="1"/>
      <name val="Calibri"/>
      <family val="2"/>
      <charset val="162"/>
      <scheme val="minor"/>
    </font>
    <font>
      <sz val="10"/>
      <name val="Arial"/>
      <family val="2"/>
      <charset val="162"/>
    </font>
    <font>
      <sz val="10"/>
      <name val="Arial Tur"/>
      <charset val="162"/>
    </font>
    <font>
      <sz val="12"/>
      <color theme="1"/>
      <name val="Times New Roman"/>
      <family val="1"/>
      <charset val="162"/>
    </font>
    <font>
      <b/>
      <sz val="12"/>
      <color theme="1"/>
      <name val="Times New Roman"/>
      <family val="1"/>
      <charset val="162"/>
    </font>
    <font>
      <b/>
      <sz val="12"/>
      <color rgb="FF000000"/>
      <name val="Times New Roman"/>
      <family val="1"/>
      <charset val="162"/>
    </font>
    <font>
      <b/>
      <sz val="14"/>
      <color theme="1"/>
      <name val="Times New Roman"/>
      <family val="1"/>
      <charset val="162"/>
    </font>
    <font>
      <b/>
      <sz val="9"/>
      <color theme="1"/>
      <name val="Times New Roman"/>
      <family val="1"/>
      <charset val="162"/>
    </font>
    <font>
      <sz val="9"/>
      <color theme="1"/>
      <name val="Times New Roman"/>
      <family val="1"/>
      <charset val="162"/>
    </font>
    <font>
      <sz val="10"/>
      <color rgb="FF000000"/>
      <name val="Times New Roman"/>
      <family val="1"/>
      <charset val="162"/>
    </font>
    <font>
      <b/>
      <i/>
      <sz val="10"/>
      <color rgb="FF000000"/>
      <name val="Times New Roman"/>
      <family val="1"/>
      <charset val="162"/>
    </font>
    <font>
      <sz val="10"/>
      <color theme="1"/>
      <name val="Times New Roman"/>
      <family val="1"/>
      <charset val="162"/>
    </font>
    <font>
      <sz val="10"/>
      <color theme="1"/>
      <name val="Calibri"/>
      <family val="2"/>
      <charset val="162"/>
      <scheme val="minor"/>
    </font>
    <font>
      <sz val="10"/>
      <name val="Times New Roman"/>
      <family val="1"/>
      <charset val="162"/>
    </font>
    <font>
      <b/>
      <sz val="10"/>
      <color theme="1"/>
      <name val="Times New Roman"/>
      <family val="1"/>
      <charset val="16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0" fontId="1" fillId="0" borderId="0"/>
    <xf numFmtId="0" fontId="2" fillId="0" borderId="0"/>
    <xf numFmtId="164" fontId="2" fillId="0" borderId="0" applyFont="0" applyFill="0" applyBorder="0" applyAlignment="0" applyProtection="0"/>
    <xf numFmtId="0" fontId="2" fillId="0" borderId="0"/>
  </cellStyleXfs>
  <cellXfs count="37">
    <xf numFmtId="0" fontId="0" fillId="0" borderId="0" xfId="0"/>
    <xf numFmtId="0" fontId="8" fillId="0" borderId="0" xfId="0" applyFont="1" applyAlignment="1">
      <alignment vertical="center" wrapText="1"/>
    </xf>
    <xf numFmtId="0" fontId="0" fillId="0" borderId="0" xfId="0" applyAlignment="1">
      <alignment wrapText="1"/>
    </xf>
    <xf numFmtId="0" fontId="6" fillId="0" borderId="0" xfId="0" applyFont="1" applyAlignment="1">
      <alignment horizontal="left" vertical="center" wrapText="1"/>
    </xf>
    <xf numFmtId="0" fontId="3" fillId="0" borderId="0" xfId="0" applyFont="1" applyAlignment="1">
      <alignment vertical="center" wrapText="1"/>
    </xf>
    <xf numFmtId="0" fontId="5" fillId="0" borderId="0" xfId="0" applyFont="1" applyAlignment="1">
      <alignment vertical="center" wrapText="1"/>
    </xf>
    <xf numFmtId="0" fontId="9" fillId="0" borderId="0" xfId="0" applyFont="1" applyAlignment="1">
      <alignment vertical="center" wrapText="1"/>
    </xf>
    <xf numFmtId="0" fontId="8" fillId="0" borderId="0" xfId="0" applyFont="1" applyAlignment="1">
      <alignment horizontal="right" vertical="top" wrapText="1"/>
    </xf>
    <xf numFmtId="0" fontId="0" fillId="0" borderId="0" xfId="0" applyAlignment="1">
      <alignment horizontal="right" wrapText="1"/>
    </xf>
    <xf numFmtId="0" fontId="11" fillId="0" borderId="1" xfId="0" applyFont="1" applyBorder="1" applyAlignment="1">
      <alignment horizontal="center" vertical="center" wrapText="1"/>
    </xf>
    <xf numFmtId="4" fontId="11" fillId="0" borderId="1" xfId="0" applyNumberFormat="1" applyFont="1" applyFill="1" applyBorder="1" applyAlignment="1">
      <alignment horizontal="right" vertical="center" wrapText="1"/>
    </xf>
    <xf numFmtId="0" fontId="13" fillId="0" borderId="1" xfId="0" applyFont="1" applyFill="1" applyBorder="1" applyAlignment="1">
      <alignment horizontal="left"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11" fillId="2" borderId="1" xfId="0" applyFont="1" applyFill="1" applyBorder="1" applyAlignment="1">
      <alignment horizontal="center" vertical="center" wrapText="1"/>
    </xf>
    <xf numFmtId="2" fontId="13" fillId="0" borderId="4" xfId="0" applyNumberFormat="1" applyFont="1" applyFill="1" applyBorder="1" applyAlignment="1">
      <alignment horizontal="right"/>
    </xf>
    <xf numFmtId="0" fontId="11" fillId="0" borderId="4" xfId="0" applyFont="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left"/>
    </xf>
    <xf numFmtId="0" fontId="11" fillId="0" borderId="1" xfId="0" applyFont="1" applyBorder="1" applyAlignment="1">
      <alignment horizontal="left" wrapText="1"/>
    </xf>
    <xf numFmtId="49" fontId="11" fillId="0" borderId="1" xfId="0" applyNumberFormat="1" applyFont="1" applyBorder="1" applyAlignment="1">
      <alignment horizontal="right" vertical="center" wrapText="1"/>
    </xf>
    <xf numFmtId="49" fontId="11" fillId="2" borderId="1" xfId="0" applyNumberFormat="1" applyFont="1" applyFill="1" applyBorder="1" applyAlignment="1">
      <alignment horizontal="right" vertical="center" wrapText="1"/>
    </xf>
    <xf numFmtId="4" fontId="13" fillId="0" borderId="4" xfId="4" applyNumberFormat="1" applyFont="1" applyFill="1" applyBorder="1" applyAlignment="1">
      <alignment horizontal="right"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4" fontId="14" fillId="0" borderId="1" xfId="0" applyNumberFormat="1" applyFont="1" applyFill="1" applyBorder="1" applyAlignment="1">
      <alignment horizontal="right"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14" fillId="0" borderId="1" xfId="0" applyFont="1" applyBorder="1" applyAlignment="1">
      <alignment horizontal="right" vertical="top"/>
    </xf>
    <xf numFmtId="0" fontId="11" fillId="0" borderId="0" xfId="0" applyFont="1" applyAlignment="1">
      <alignment horizontal="left" vertical="center" wrapText="1"/>
    </xf>
    <xf numFmtId="0" fontId="12" fillId="0" borderId="0" xfId="0" applyFont="1" applyAlignment="1">
      <alignment horizontal="left" vertical="top" wrapText="1"/>
    </xf>
    <xf numFmtId="0" fontId="8" fillId="0" borderId="0" xfId="0" applyFont="1" applyAlignment="1">
      <alignment horizontal="left" vertical="center" wrapText="1"/>
    </xf>
    <xf numFmtId="0" fontId="10" fillId="0" borderId="0" xfId="0" applyFont="1" applyAlignment="1">
      <alignment horizontal="center" vertical="center" wrapText="1"/>
    </xf>
  </cellXfs>
  <cellStyles count="6">
    <cellStyle name="Normal" xfId="0" builtinId="0"/>
    <cellStyle name="Normal 2" xfId="3"/>
    <cellStyle name="Normal 2 2 2" xfId="2"/>
    <cellStyle name="Normal 3" xfId="1"/>
    <cellStyle name="Normal 5" xfId="5"/>
    <cellStyle name="Virgül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tabSelected="1" zoomScale="85" zoomScaleNormal="85" workbookViewId="0">
      <selection activeCell="H33" sqref="H33"/>
    </sheetView>
  </sheetViews>
  <sheetFormatPr defaultRowHeight="15" x14ac:dyDescent="0.25"/>
  <cols>
    <col min="1" max="1" width="9.140625" style="2"/>
    <col min="2" max="2" width="100.140625" style="2" customWidth="1"/>
    <col min="3" max="3" width="11.85546875" style="2" bestFit="1" customWidth="1"/>
    <col min="4" max="4" width="5.42578125" style="2" bestFit="1" customWidth="1"/>
    <col min="5" max="5" width="9.28515625" style="2" bestFit="1" customWidth="1"/>
    <col min="6" max="6" width="10.42578125" style="2" bestFit="1" customWidth="1"/>
    <col min="7" max="7" width="11.140625" style="2" customWidth="1"/>
    <col min="8" max="8" width="12.42578125" style="2" bestFit="1" customWidth="1"/>
    <col min="9" max="9" width="13.42578125" style="2" customWidth="1"/>
    <col min="10" max="11" width="9.140625" style="2"/>
    <col min="12" max="12" width="10.140625" style="2" bestFit="1" customWidth="1"/>
    <col min="13" max="15" width="9.140625" style="2"/>
    <col min="16" max="16" width="7.140625" style="2" customWidth="1"/>
    <col min="17" max="17" width="9.28515625" style="2" customWidth="1"/>
    <col min="18" max="18" width="65.7109375" style="2" customWidth="1"/>
    <col min="19" max="20" width="9.28515625" style="2" customWidth="1"/>
    <col min="21" max="21" width="11" style="2" customWidth="1"/>
    <col min="22" max="22" width="14.28515625" style="2" bestFit="1" customWidth="1"/>
    <col min="23" max="16384" width="9.140625" style="2"/>
  </cols>
  <sheetData>
    <row r="1" spans="1:9" ht="15.75" x14ac:dyDescent="0.25">
      <c r="A1" s="26" t="s">
        <v>2</v>
      </c>
      <c r="B1" s="26"/>
      <c r="C1" s="26"/>
      <c r="D1" s="26"/>
      <c r="E1" s="26"/>
      <c r="F1" s="26"/>
      <c r="G1" s="26"/>
      <c r="H1" s="26"/>
      <c r="I1" s="26"/>
    </row>
    <row r="2" spans="1:9" ht="18.75" x14ac:dyDescent="0.25">
      <c r="A2" s="3"/>
    </row>
    <row r="3" spans="1:9" ht="15.75" x14ac:dyDescent="0.25">
      <c r="A3" s="27" t="s">
        <v>14</v>
      </c>
      <c r="B3" s="27"/>
      <c r="C3" s="27"/>
      <c r="D3" s="27"/>
      <c r="E3" s="27"/>
      <c r="F3" s="27"/>
      <c r="G3" s="27"/>
      <c r="H3" s="27"/>
      <c r="I3" s="27"/>
    </row>
    <row r="4" spans="1:9" ht="15.75" x14ac:dyDescent="0.25">
      <c r="A4" s="4"/>
      <c r="I4" s="2" t="s">
        <v>13</v>
      </c>
    </row>
    <row r="5" spans="1:9" x14ac:dyDescent="0.25">
      <c r="A5" s="29" t="s">
        <v>3</v>
      </c>
      <c r="B5" s="29"/>
      <c r="C5" s="29"/>
      <c r="D5" s="29"/>
      <c r="E5" s="29"/>
      <c r="F5" s="29"/>
      <c r="G5" s="29"/>
      <c r="H5" s="29"/>
      <c r="I5" s="29"/>
    </row>
    <row r="6" spans="1:9" x14ac:dyDescent="0.25">
      <c r="A6" s="28" t="s">
        <v>84</v>
      </c>
      <c r="B6" s="28"/>
    </row>
    <row r="7" spans="1:9" ht="36" x14ac:dyDescent="0.25">
      <c r="A7" s="30" t="s">
        <v>4</v>
      </c>
      <c r="B7" s="30" t="s">
        <v>5</v>
      </c>
      <c r="C7" s="30" t="s">
        <v>20</v>
      </c>
      <c r="D7" s="30" t="s">
        <v>0</v>
      </c>
      <c r="E7" s="30" t="s">
        <v>1</v>
      </c>
      <c r="F7" s="23" t="s">
        <v>17</v>
      </c>
      <c r="G7" s="23" t="s">
        <v>17</v>
      </c>
      <c r="H7" s="23" t="s">
        <v>19</v>
      </c>
      <c r="I7" s="12" t="s">
        <v>19</v>
      </c>
    </row>
    <row r="8" spans="1:9" x14ac:dyDescent="0.25">
      <c r="A8" s="31"/>
      <c r="B8" s="31"/>
      <c r="C8" s="31"/>
      <c r="D8" s="31"/>
      <c r="E8" s="31"/>
      <c r="F8" s="24" t="s">
        <v>18</v>
      </c>
      <c r="G8" s="24" t="s">
        <v>85</v>
      </c>
      <c r="H8" s="24" t="s">
        <v>18</v>
      </c>
      <c r="I8" s="13" t="s">
        <v>85</v>
      </c>
    </row>
    <row r="9" spans="1:9" x14ac:dyDescent="0.25">
      <c r="A9" s="9">
        <v>1</v>
      </c>
      <c r="B9" s="17" t="s">
        <v>50</v>
      </c>
      <c r="C9" s="16" t="s">
        <v>21</v>
      </c>
      <c r="D9" s="9" t="s">
        <v>48</v>
      </c>
      <c r="E9" s="20" t="s">
        <v>87</v>
      </c>
      <c r="F9" s="15">
        <v>0</v>
      </c>
      <c r="G9" s="15">
        <v>0</v>
      </c>
      <c r="H9" s="10">
        <f>E9*F9</f>
        <v>0</v>
      </c>
      <c r="I9" s="10">
        <f>E9*G9</f>
        <v>0</v>
      </c>
    </row>
    <row r="10" spans="1:9" ht="38.25" x14ac:dyDescent="0.25">
      <c r="A10" s="9">
        <v>2</v>
      </c>
      <c r="B10" s="17" t="s">
        <v>51</v>
      </c>
      <c r="C10" s="16" t="s">
        <v>22</v>
      </c>
      <c r="D10" s="9" t="s">
        <v>48</v>
      </c>
      <c r="E10" s="20" t="s">
        <v>49</v>
      </c>
      <c r="F10" s="22">
        <v>0</v>
      </c>
      <c r="G10" s="22">
        <v>0</v>
      </c>
      <c r="H10" s="10">
        <f t="shared" ref="H10:H31" si="0">E10*F10</f>
        <v>0</v>
      </c>
      <c r="I10" s="10">
        <f t="shared" ref="I10:I31" si="1">E10*G10</f>
        <v>0</v>
      </c>
    </row>
    <row r="11" spans="1:9" x14ac:dyDescent="0.25">
      <c r="A11" s="9">
        <v>3</v>
      </c>
      <c r="B11" s="17" t="s">
        <v>52</v>
      </c>
      <c r="C11" s="16" t="s">
        <v>23</v>
      </c>
      <c r="D11" s="9" t="s">
        <v>48</v>
      </c>
      <c r="E11" s="20" t="s">
        <v>88</v>
      </c>
      <c r="F11" s="22">
        <v>0</v>
      </c>
      <c r="G11" s="22">
        <v>0</v>
      </c>
      <c r="H11" s="10">
        <f t="shared" si="0"/>
        <v>0</v>
      </c>
      <c r="I11" s="10">
        <f t="shared" si="1"/>
        <v>0</v>
      </c>
    </row>
    <row r="12" spans="1:9" ht="15" customHeight="1" x14ac:dyDescent="0.25">
      <c r="A12" s="9">
        <v>4</v>
      </c>
      <c r="B12" s="11" t="s">
        <v>53</v>
      </c>
      <c r="C12" s="16" t="s">
        <v>24</v>
      </c>
      <c r="D12" s="9" t="s">
        <v>46</v>
      </c>
      <c r="E12" s="20" t="s">
        <v>78</v>
      </c>
      <c r="F12" s="22">
        <v>0</v>
      </c>
      <c r="G12" s="22">
        <v>0</v>
      </c>
      <c r="H12" s="10">
        <f t="shared" si="0"/>
        <v>0</v>
      </c>
      <c r="I12" s="10">
        <f t="shared" si="1"/>
        <v>0</v>
      </c>
    </row>
    <row r="13" spans="1:9" x14ac:dyDescent="0.25">
      <c r="A13" s="9">
        <v>5</v>
      </c>
      <c r="B13" s="11" t="s">
        <v>54</v>
      </c>
      <c r="C13" s="16" t="s">
        <v>25</v>
      </c>
      <c r="D13" s="9" t="s">
        <v>46</v>
      </c>
      <c r="E13" s="20" t="s">
        <v>79</v>
      </c>
      <c r="F13" s="22">
        <v>0</v>
      </c>
      <c r="G13" s="22">
        <v>0</v>
      </c>
      <c r="H13" s="10">
        <f t="shared" si="0"/>
        <v>0</v>
      </c>
      <c r="I13" s="10">
        <f t="shared" si="1"/>
        <v>0</v>
      </c>
    </row>
    <row r="14" spans="1:9" x14ac:dyDescent="0.25">
      <c r="A14" s="9">
        <v>6</v>
      </c>
      <c r="B14" s="11" t="s">
        <v>55</v>
      </c>
      <c r="C14" s="16" t="s">
        <v>26</v>
      </c>
      <c r="D14" s="9" t="s">
        <v>46</v>
      </c>
      <c r="E14" s="20" t="s">
        <v>80</v>
      </c>
      <c r="F14" s="22">
        <v>0</v>
      </c>
      <c r="G14" s="22">
        <v>0</v>
      </c>
      <c r="H14" s="10">
        <f t="shared" si="0"/>
        <v>0</v>
      </c>
      <c r="I14" s="10">
        <f t="shared" si="1"/>
        <v>0</v>
      </c>
    </row>
    <row r="15" spans="1:9" ht="51.75" x14ac:dyDescent="0.25">
      <c r="A15" s="9">
        <v>7</v>
      </c>
      <c r="B15" s="11" t="s">
        <v>56</v>
      </c>
      <c r="C15" s="16" t="s">
        <v>27</v>
      </c>
      <c r="D15" s="9" t="s">
        <v>44</v>
      </c>
      <c r="E15" s="20" t="s">
        <v>81</v>
      </c>
      <c r="F15" s="22">
        <v>0</v>
      </c>
      <c r="G15" s="22">
        <v>0</v>
      </c>
      <c r="H15" s="10">
        <f t="shared" si="0"/>
        <v>0</v>
      </c>
      <c r="I15" s="10">
        <f t="shared" si="1"/>
        <v>0</v>
      </c>
    </row>
    <row r="16" spans="1:9" x14ac:dyDescent="0.25">
      <c r="A16" s="9">
        <v>8</v>
      </c>
      <c r="B16" s="18" t="s">
        <v>57</v>
      </c>
      <c r="C16" s="16" t="s">
        <v>28</v>
      </c>
      <c r="D16" s="9" t="s">
        <v>44</v>
      </c>
      <c r="E16" s="20" t="s">
        <v>82</v>
      </c>
      <c r="F16" s="22">
        <v>0</v>
      </c>
      <c r="G16" s="22">
        <v>0</v>
      </c>
      <c r="H16" s="10">
        <f t="shared" si="0"/>
        <v>0</v>
      </c>
      <c r="I16" s="10">
        <f t="shared" si="1"/>
        <v>0</v>
      </c>
    </row>
    <row r="17" spans="1:9" ht="39" x14ac:dyDescent="0.25">
      <c r="A17" s="9">
        <v>9</v>
      </c>
      <c r="B17" s="19" t="s">
        <v>58</v>
      </c>
      <c r="C17" s="16" t="s">
        <v>29</v>
      </c>
      <c r="D17" s="9" t="s">
        <v>44</v>
      </c>
      <c r="E17" s="20" t="s">
        <v>83</v>
      </c>
      <c r="F17" s="22">
        <v>0</v>
      </c>
      <c r="G17" s="22">
        <v>0</v>
      </c>
      <c r="H17" s="10">
        <f t="shared" si="0"/>
        <v>0</v>
      </c>
      <c r="I17" s="10">
        <f t="shared" si="1"/>
        <v>0</v>
      </c>
    </row>
    <row r="18" spans="1:9" x14ac:dyDescent="0.25">
      <c r="A18" s="9">
        <v>10</v>
      </c>
      <c r="B18" s="18" t="s">
        <v>59</v>
      </c>
      <c r="C18" s="16" t="s">
        <v>30</v>
      </c>
      <c r="D18" s="9" t="s">
        <v>45</v>
      </c>
      <c r="E18" s="20" t="s">
        <v>89</v>
      </c>
      <c r="F18" s="22">
        <v>0</v>
      </c>
      <c r="G18" s="22">
        <v>0</v>
      </c>
      <c r="H18" s="10">
        <f t="shared" si="0"/>
        <v>0</v>
      </c>
      <c r="I18" s="10">
        <f t="shared" si="1"/>
        <v>0</v>
      </c>
    </row>
    <row r="19" spans="1:9" x14ac:dyDescent="0.25">
      <c r="A19" s="9">
        <v>11</v>
      </c>
      <c r="B19" s="11" t="s">
        <v>60</v>
      </c>
      <c r="C19" s="16" t="s">
        <v>31</v>
      </c>
      <c r="D19" s="9" t="s">
        <v>45</v>
      </c>
      <c r="E19" s="20" t="s">
        <v>90</v>
      </c>
      <c r="F19" s="22">
        <v>0</v>
      </c>
      <c r="G19" s="22">
        <v>0</v>
      </c>
      <c r="H19" s="10">
        <f t="shared" si="0"/>
        <v>0</v>
      </c>
      <c r="I19" s="10">
        <f t="shared" si="1"/>
        <v>0</v>
      </c>
    </row>
    <row r="20" spans="1:9" x14ac:dyDescent="0.25">
      <c r="A20" s="9">
        <v>12</v>
      </c>
      <c r="B20" s="11" t="s">
        <v>61</v>
      </c>
      <c r="C20" s="16" t="s">
        <v>32</v>
      </c>
      <c r="D20" s="9" t="s">
        <v>46</v>
      </c>
      <c r="E20" s="20" t="s">
        <v>75</v>
      </c>
      <c r="F20" s="22">
        <v>0</v>
      </c>
      <c r="G20" s="22">
        <v>0</v>
      </c>
      <c r="H20" s="10">
        <f t="shared" si="0"/>
        <v>0</v>
      </c>
      <c r="I20" s="10">
        <f t="shared" si="1"/>
        <v>0</v>
      </c>
    </row>
    <row r="21" spans="1:9" x14ac:dyDescent="0.25">
      <c r="A21" s="9">
        <v>13</v>
      </c>
      <c r="B21" s="11" t="s">
        <v>62</v>
      </c>
      <c r="C21" s="16" t="s">
        <v>33</v>
      </c>
      <c r="D21" s="9" t="s">
        <v>44</v>
      </c>
      <c r="E21" s="20" t="s">
        <v>77</v>
      </c>
      <c r="F21" s="22">
        <v>0</v>
      </c>
      <c r="G21" s="22">
        <v>0</v>
      </c>
      <c r="H21" s="10">
        <f t="shared" si="0"/>
        <v>0</v>
      </c>
      <c r="I21" s="10">
        <f t="shared" si="1"/>
        <v>0</v>
      </c>
    </row>
    <row r="22" spans="1:9" x14ac:dyDescent="0.25">
      <c r="A22" s="9">
        <v>14</v>
      </c>
      <c r="B22" s="11" t="s">
        <v>63</v>
      </c>
      <c r="C22" s="16" t="s">
        <v>34</v>
      </c>
      <c r="D22" s="9" t="s">
        <v>44</v>
      </c>
      <c r="E22" s="20" t="s">
        <v>76</v>
      </c>
      <c r="F22" s="22">
        <v>0</v>
      </c>
      <c r="G22" s="22">
        <v>0</v>
      </c>
      <c r="H22" s="10">
        <f t="shared" si="0"/>
        <v>0</v>
      </c>
      <c r="I22" s="10">
        <f t="shared" si="1"/>
        <v>0</v>
      </c>
    </row>
    <row r="23" spans="1:9" ht="26.25" x14ac:dyDescent="0.25">
      <c r="A23" s="9">
        <v>15</v>
      </c>
      <c r="B23" s="11" t="s">
        <v>64</v>
      </c>
      <c r="C23" s="16" t="s">
        <v>35</v>
      </c>
      <c r="D23" s="9" t="s">
        <v>46</v>
      </c>
      <c r="E23" s="20" t="s">
        <v>75</v>
      </c>
      <c r="F23" s="22">
        <v>0</v>
      </c>
      <c r="G23" s="22">
        <v>0</v>
      </c>
      <c r="H23" s="10">
        <f t="shared" si="0"/>
        <v>0</v>
      </c>
      <c r="I23" s="10">
        <f t="shared" si="1"/>
        <v>0</v>
      </c>
    </row>
    <row r="24" spans="1:9" x14ac:dyDescent="0.25">
      <c r="A24" s="9">
        <v>16</v>
      </c>
      <c r="B24" s="11" t="s">
        <v>65</v>
      </c>
      <c r="C24" s="16" t="s">
        <v>36</v>
      </c>
      <c r="D24" s="9" t="s">
        <v>47</v>
      </c>
      <c r="E24" s="20">
        <v>1.23</v>
      </c>
      <c r="F24" s="22">
        <v>0</v>
      </c>
      <c r="G24" s="22">
        <v>0</v>
      </c>
      <c r="H24" s="10">
        <f t="shared" si="0"/>
        <v>0</v>
      </c>
      <c r="I24" s="10">
        <f t="shared" si="1"/>
        <v>0</v>
      </c>
    </row>
    <row r="25" spans="1:9" x14ac:dyDescent="0.25">
      <c r="A25" s="9">
        <v>17</v>
      </c>
      <c r="B25" s="11" t="s">
        <v>66</v>
      </c>
      <c r="C25" s="16" t="s">
        <v>37</v>
      </c>
      <c r="D25" s="9" t="s">
        <v>47</v>
      </c>
      <c r="E25" s="20" t="s">
        <v>91</v>
      </c>
      <c r="F25" s="22">
        <v>0</v>
      </c>
      <c r="G25" s="22">
        <v>0</v>
      </c>
      <c r="H25" s="10">
        <f t="shared" si="0"/>
        <v>0</v>
      </c>
      <c r="I25" s="10">
        <f t="shared" si="1"/>
        <v>0</v>
      </c>
    </row>
    <row r="26" spans="1:9" x14ac:dyDescent="0.25">
      <c r="A26" s="9">
        <v>18</v>
      </c>
      <c r="B26" s="11" t="s">
        <v>67</v>
      </c>
      <c r="C26" s="16" t="s">
        <v>38</v>
      </c>
      <c r="D26" s="9" t="s">
        <v>45</v>
      </c>
      <c r="E26" s="20" t="s">
        <v>92</v>
      </c>
      <c r="F26" s="22">
        <v>0</v>
      </c>
      <c r="G26" s="22">
        <v>0</v>
      </c>
      <c r="H26" s="10">
        <f t="shared" si="0"/>
        <v>0</v>
      </c>
      <c r="I26" s="10">
        <f t="shared" si="1"/>
        <v>0</v>
      </c>
    </row>
    <row r="27" spans="1:9" ht="26.25" x14ac:dyDescent="0.25">
      <c r="A27" s="9">
        <v>19</v>
      </c>
      <c r="B27" s="11" t="s">
        <v>68</v>
      </c>
      <c r="C27" s="16" t="s">
        <v>39</v>
      </c>
      <c r="D27" s="9" t="s">
        <v>48</v>
      </c>
      <c r="E27" s="20" t="s">
        <v>93</v>
      </c>
      <c r="F27" s="22">
        <v>0</v>
      </c>
      <c r="G27" s="22">
        <v>0</v>
      </c>
      <c r="H27" s="10">
        <f t="shared" si="0"/>
        <v>0</v>
      </c>
      <c r="I27" s="10">
        <f t="shared" si="1"/>
        <v>0</v>
      </c>
    </row>
    <row r="28" spans="1:9" ht="26.25" x14ac:dyDescent="0.25">
      <c r="A28" s="9">
        <v>20</v>
      </c>
      <c r="B28" s="11" t="s">
        <v>69</v>
      </c>
      <c r="C28" s="16" t="s">
        <v>40</v>
      </c>
      <c r="D28" s="9" t="s">
        <v>48</v>
      </c>
      <c r="E28" s="20" t="s">
        <v>94</v>
      </c>
      <c r="F28" s="22">
        <v>0</v>
      </c>
      <c r="G28" s="22">
        <v>0</v>
      </c>
      <c r="H28" s="10">
        <f t="shared" si="0"/>
        <v>0</v>
      </c>
      <c r="I28" s="10">
        <f t="shared" si="1"/>
        <v>0</v>
      </c>
    </row>
    <row r="29" spans="1:9" ht="26.25" x14ac:dyDescent="0.25">
      <c r="A29" s="9">
        <v>21</v>
      </c>
      <c r="B29" s="11" t="s">
        <v>70</v>
      </c>
      <c r="C29" s="16" t="s">
        <v>41</v>
      </c>
      <c r="D29" s="14" t="s">
        <v>44</v>
      </c>
      <c r="E29" s="21" t="s">
        <v>74</v>
      </c>
      <c r="F29" s="22">
        <v>0</v>
      </c>
      <c r="G29" s="22">
        <v>0</v>
      </c>
      <c r="H29" s="10">
        <f t="shared" si="0"/>
        <v>0</v>
      </c>
      <c r="I29" s="10">
        <f t="shared" si="1"/>
        <v>0</v>
      </c>
    </row>
    <row r="30" spans="1:9" ht="26.25" customHeight="1" x14ac:dyDescent="0.25">
      <c r="A30" s="9">
        <v>22</v>
      </c>
      <c r="B30" s="17" t="s">
        <v>71</v>
      </c>
      <c r="C30" s="16" t="s">
        <v>42</v>
      </c>
      <c r="D30" s="14" t="s">
        <v>44</v>
      </c>
      <c r="E30" s="20" t="s">
        <v>73</v>
      </c>
      <c r="F30" s="22">
        <v>0</v>
      </c>
      <c r="G30" s="22">
        <v>0</v>
      </c>
      <c r="H30" s="10">
        <f t="shared" si="0"/>
        <v>0</v>
      </c>
      <c r="I30" s="10">
        <f t="shared" si="1"/>
        <v>0</v>
      </c>
    </row>
    <row r="31" spans="1:9" x14ac:dyDescent="0.25">
      <c r="A31" s="9">
        <v>23</v>
      </c>
      <c r="B31" s="11" t="s">
        <v>72</v>
      </c>
      <c r="C31" s="16" t="s">
        <v>43</v>
      </c>
      <c r="D31" s="14" t="s">
        <v>44</v>
      </c>
      <c r="E31" s="20" t="s">
        <v>73</v>
      </c>
      <c r="F31" s="22">
        <v>0</v>
      </c>
      <c r="G31" s="22">
        <v>0</v>
      </c>
      <c r="H31" s="10">
        <f t="shared" si="0"/>
        <v>0</v>
      </c>
      <c r="I31" s="10">
        <f t="shared" si="1"/>
        <v>0</v>
      </c>
    </row>
    <row r="32" spans="1:9" ht="49.5" customHeight="1" x14ac:dyDescent="0.25">
      <c r="A32"/>
      <c r="B32" s="32" t="s">
        <v>86</v>
      </c>
      <c r="C32" s="32"/>
      <c r="D32" s="32"/>
      <c r="E32" s="32"/>
      <c r="F32" s="32"/>
      <c r="G32" s="32"/>
      <c r="H32" s="25">
        <f>SUM(H9:H31)</f>
        <v>0</v>
      </c>
      <c r="I32" s="25">
        <f>I9+I10+I11+I12+I13+I14+I15+I16+I17+I18+I19+I20+I21+I22+I23+I24+I25+I26+I27+I28+I29+I30+I31</f>
        <v>0</v>
      </c>
    </row>
    <row r="33" spans="1:9" ht="15.75" x14ac:dyDescent="0.25">
      <c r="A33" s="5"/>
    </row>
    <row r="34" spans="1:9" ht="15.75" x14ac:dyDescent="0.25">
      <c r="A34" s="5"/>
    </row>
    <row r="35" spans="1:9" x14ac:dyDescent="0.25">
      <c r="A35" s="6"/>
    </row>
    <row r="36" spans="1:9" x14ac:dyDescent="0.25">
      <c r="A36" s="36" t="s">
        <v>6</v>
      </c>
      <c r="B36" s="36"/>
      <c r="C36" s="36"/>
      <c r="D36" s="36"/>
    </row>
    <row r="37" spans="1:9" x14ac:dyDescent="0.25">
      <c r="A37" s="36" t="s">
        <v>7</v>
      </c>
      <c r="B37" s="36"/>
      <c r="C37" s="36"/>
      <c r="D37" s="36"/>
    </row>
    <row r="38" spans="1:9" x14ac:dyDescent="0.25">
      <c r="A38" s="1"/>
    </row>
    <row r="39" spans="1:9" x14ac:dyDescent="0.25">
      <c r="A39" s="1"/>
    </row>
    <row r="40" spans="1:9" ht="15" customHeight="1" x14ac:dyDescent="0.25">
      <c r="A40" s="1"/>
      <c r="B40" s="35" t="s">
        <v>8</v>
      </c>
      <c r="C40" s="35"/>
      <c r="D40" s="35"/>
      <c r="E40" s="35"/>
      <c r="F40" s="35"/>
      <c r="G40" s="35"/>
      <c r="H40" s="35"/>
      <c r="I40" s="35"/>
    </row>
    <row r="41" spans="1:9" x14ac:dyDescent="0.25">
      <c r="A41" s="7" t="s">
        <v>9</v>
      </c>
      <c r="B41" s="33" t="s">
        <v>10</v>
      </c>
      <c r="C41" s="33"/>
      <c r="D41" s="33"/>
      <c r="E41" s="33"/>
      <c r="F41" s="33"/>
      <c r="G41" s="33"/>
      <c r="H41" s="33"/>
      <c r="I41" s="33"/>
    </row>
    <row r="42" spans="1:9" ht="24.75" customHeight="1" x14ac:dyDescent="0.25">
      <c r="A42" s="7" t="s">
        <v>11</v>
      </c>
      <c r="B42" s="33" t="s">
        <v>12</v>
      </c>
      <c r="C42" s="33"/>
      <c r="D42" s="33"/>
      <c r="E42" s="33"/>
      <c r="F42" s="33"/>
      <c r="G42" s="33"/>
      <c r="H42" s="33"/>
      <c r="I42" s="33"/>
    </row>
    <row r="43" spans="1:9" x14ac:dyDescent="0.25">
      <c r="A43" s="8" t="s">
        <v>15</v>
      </c>
      <c r="B43" s="34" t="s">
        <v>16</v>
      </c>
      <c r="C43" s="34"/>
      <c r="D43" s="34"/>
      <c r="E43" s="34"/>
      <c r="F43" s="34"/>
      <c r="G43" s="34"/>
      <c r="H43" s="34"/>
      <c r="I43" s="34"/>
    </row>
  </sheetData>
  <mergeCells count="16">
    <mergeCell ref="B32:G32"/>
    <mergeCell ref="B41:I41"/>
    <mergeCell ref="B43:I43"/>
    <mergeCell ref="B40:I40"/>
    <mergeCell ref="B42:I42"/>
    <mergeCell ref="A36:D36"/>
    <mergeCell ref="A37:D37"/>
    <mergeCell ref="A1:I1"/>
    <mergeCell ref="A3:I3"/>
    <mergeCell ref="A6:B6"/>
    <mergeCell ref="A5:I5"/>
    <mergeCell ref="A7:A8"/>
    <mergeCell ref="E7:E8"/>
    <mergeCell ref="D7:D8"/>
    <mergeCell ref="C7:C8"/>
    <mergeCell ref="B7:B8"/>
  </mergeCells>
  <pageMargins left="0.7" right="0.7" top="0.75" bottom="0.75" header="0.3" footer="0.3"/>
  <pageSetup paperSize="9" scale="63" orientation="landscape" r:id="rId1"/>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Mali teklif formu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2022-02-21T07:37:19Z</dcterms:modified>
</cp:coreProperties>
</file>